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تصفية حساب العميل" sheetId="2" r:id="rId1"/>
    <sheet name="البيانات" sheetId="3" r:id="rId2"/>
  </sheets>
  <definedNames>
    <definedName name="_xlnm._FilterDatabase" localSheetId="1" hidden="1">البيانات!$A$1:$L$10</definedName>
  </definedNames>
  <calcPr calcId="145621"/>
</workbook>
</file>

<file path=xl/calcChain.xml><?xml version="1.0" encoding="utf-8"?>
<calcChain xmlns="http://schemas.openxmlformats.org/spreadsheetml/2006/main">
  <c r="C10" i="2" l="1"/>
  <c r="B10" i="2"/>
  <c r="A10" i="2"/>
</calcChain>
</file>

<file path=xl/sharedStrings.xml><?xml version="1.0" encoding="utf-8"?>
<sst xmlns="http://schemas.openxmlformats.org/spreadsheetml/2006/main" count="43" uniqueCount="30">
  <si>
    <t>ت</t>
  </si>
  <si>
    <t>رقم السند الرئيسي</t>
  </si>
  <si>
    <t>رقم سند الفرعي</t>
  </si>
  <si>
    <t>اسم العميل</t>
  </si>
  <si>
    <t>التاريخ</t>
  </si>
  <si>
    <t>اسم المادة</t>
  </si>
  <si>
    <t>المبلغ المستحق</t>
  </si>
  <si>
    <t>المبلغ المدفوع</t>
  </si>
  <si>
    <t>المبلغ المتبقي</t>
  </si>
  <si>
    <t>رقم الوصل</t>
  </si>
  <si>
    <t>تاريخه</t>
  </si>
  <si>
    <t>الملاحظات</t>
  </si>
  <si>
    <t>غذائية</t>
  </si>
  <si>
    <t>صباح</t>
  </si>
  <si>
    <t>زيد</t>
  </si>
  <si>
    <t>انشائية</t>
  </si>
  <si>
    <t>رقم العميل</t>
  </si>
  <si>
    <t>تاريخ تنظيم الفاتورة</t>
  </si>
  <si>
    <t>درج تاريخ تنظيم الفاتورة تلقائياً</t>
  </si>
  <si>
    <t>احتساب ما بذمة العميل تلقائي</t>
  </si>
  <si>
    <t>محمد عيسى كريم</t>
  </si>
  <si>
    <t>المبالغ المستحقة</t>
  </si>
  <si>
    <t>المبالغ المدفوعة</t>
  </si>
  <si>
    <t>عند كتابة رقم العميل يدرج الاسم والمبالغ المستحقة والمبالغ المدفوعة تلقائياً</t>
  </si>
  <si>
    <t>اسم منظم الفاتورة</t>
  </si>
  <si>
    <t>اسم المدقق</t>
  </si>
  <si>
    <t>متطلبات العمل الأولية وفقكم الله</t>
  </si>
  <si>
    <t>توقيع المدير</t>
  </si>
  <si>
    <t>شعار الدائرة</t>
  </si>
  <si>
    <t>رقم الفاتورة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</si>
</sst>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24"/>
      <color theme="1"/>
      <name val="Arial"/>
      <family val="2"/>
      <charset val="178"/>
      <scheme val="minor"/>
    </font>
    <font>
      <sz val="11"/>
      <color rgb="FFC00000"/>
      <name val="Arial"/>
      <family val="2"/>
      <charset val="178"/>
      <scheme val="minor"/>
    </font>
    <font>
      <sz val="14"/>
      <color rgb="FFC00000"/>
      <name val="Arial"/>
      <family val="2"/>
      <charset val="178"/>
      <scheme val="minor"/>
    </font>
    <font>
      <sz val="14"/>
      <color theme="5" tint="-0.499984740745262"/>
      <name val="Arial"/>
      <family val="2"/>
      <charset val="178"/>
      <scheme val="minor"/>
    </font>
    <font>
      <sz val="18"/>
      <color rgb="FFC00000"/>
      <name val="Arial"/>
      <family val="2"/>
      <charset val="178"/>
      <scheme val="minor"/>
    </font>
    <font>
      <sz val="16"/>
      <color rgb="FFC00000"/>
      <name val="Arial"/>
      <family val="2"/>
      <scheme val="minor"/>
    </font>
    <font>
      <sz val="14"/>
      <color rgb="FFFF0000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wrapText="1" readingOrder="2"/>
    </xf>
    <xf numFmtId="0" fontId="2" fillId="0" borderId="1" xfId="0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readingOrder="2"/>
    </xf>
    <xf numFmtId="0" fontId="2" fillId="0" borderId="0" xfId="0" applyFont="1" applyAlignment="1">
      <alignment horizontal="center" readingOrder="2"/>
    </xf>
    <xf numFmtId="14" fontId="2" fillId="0" borderId="1" xfId="0" applyNumberFormat="1" applyFont="1" applyFill="1" applyBorder="1" applyAlignment="1">
      <alignment horizontal="center" vertical="center" wrapText="1" readingOrder="2"/>
    </xf>
    <xf numFmtId="14" fontId="2" fillId="0" borderId="1" xfId="0" applyNumberFormat="1" applyFont="1" applyBorder="1" applyAlignment="1">
      <alignment horizontal="center" readingOrder="2"/>
    </xf>
    <xf numFmtId="0" fontId="0" fillId="0" borderId="0" xfId="0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5" borderId="0" xfId="0" applyFont="1" applyFill="1" applyAlignment="1">
      <alignment horizontal="center" vertical="center" wrapText="1"/>
    </xf>
    <xf numFmtId="0" fontId="9" fillId="6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 readingOrder="2"/>
    </xf>
    <xf numFmtId="0" fontId="12" fillId="7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4</xdr:row>
      <xdr:rowOff>0</xdr:rowOff>
    </xdr:from>
    <xdr:to>
      <xdr:col>4</xdr:col>
      <xdr:colOff>590550</xdr:colOff>
      <xdr:row>6</xdr:row>
      <xdr:rowOff>76200</xdr:rowOff>
    </xdr:to>
    <xdr:sp macro="" textlink="">
      <xdr:nvSpPr>
        <xdr:cNvPr id="6" name="مربع نص 5"/>
        <xdr:cNvSpPr txBox="1"/>
      </xdr:nvSpPr>
      <xdr:spPr>
        <a:xfrm>
          <a:off x="11232661050" y="1095375"/>
          <a:ext cx="923925" cy="704850"/>
        </a:xfrm>
        <a:prstGeom prst="rect">
          <a:avLst/>
        </a:prstGeom>
        <a:ln/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1400"/>
            <a:t>تصميم</a:t>
          </a:r>
          <a:r>
            <a:rPr lang="ar-IQ" sz="1400" baseline="0"/>
            <a:t> زر طباعة الفاتورة</a:t>
          </a:r>
          <a:endParaRPr lang="ar-IQ" sz="14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rightToLeft="1" tabSelected="1" workbookViewId="0">
      <selection activeCell="E11" sqref="E11"/>
    </sheetView>
  </sheetViews>
  <sheetFormatPr defaultRowHeight="24.95" customHeight="1" x14ac:dyDescent="0.2"/>
  <cols>
    <col min="1" max="1" width="12.25" style="10" customWidth="1"/>
    <col min="2" max="2" width="14.625" style="10" customWidth="1"/>
    <col min="3" max="3" width="15.375" style="10" customWidth="1"/>
    <col min="4" max="4" width="10.125" style="10" customWidth="1"/>
    <col min="5" max="5" width="11.25" style="10" customWidth="1"/>
    <col min="6" max="6" width="2.875" style="10" customWidth="1"/>
    <col min="7" max="7" width="7.25" style="10" customWidth="1"/>
    <col min="8" max="14" width="9" style="10"/>
    <col min="15" max="15" width="10.875" style="10" customWidth="1"/>
    <col min="16" max="16384" width="9" style="10"/>
  </cols>
  <sheetData>
    <row r="1" spans="1:16" ht="38.25" customHeight="1" x14ac:dyDescent="0.2">
      <c r="A1" s="27" t="s">
        <v>28</v>
      </c>
      <c r="B1" s="27"/>
      <c r="C1" s="27"/>
      <c r="D1" s="27"/>
      <c r="E1" s="27"/>
    </row>
    <row r="2" spans="1:16" ht="39" customHeight="1" x14ac:dyDescent="0.2">
      <c r="A2" s="11" t="s">
        <v>16</v>
      </c>
      <c r="B2" s="3">
        <v>11</v>
      </c>
      <c r="C2" s="21" t="s">
        <v>17</v>
      </c>
      <c r="D2" s="29"/>
      <c r="E2" s="29"/>
      <c r="F2" s="13"/>
      <c r="G2" s="14"/>
      <c r="H2" s="14"/>
    </row>
    <row r="3" spans="1:16" ht="36.75" customHeight="1" x14ac:dyDescent="0.2">
      <c r="A3" s="12" t="s">
        <v>3</v>
      </c>
      <c r="B3" s="27" t="s">
        <v>20</v>
      </c>
      <c r="C3" s="27"/>
      <c r="D3" s="27"/>
    </row>
    <row r="4" spans="1:16" ht="33.75" customHeight="1" x14ac:dyDescent="0.2">
      <c r="A4" s="22"/>
      <c r="B4" s="22"/>
      <c r="C4" s="22"/>
      <c r="D4" s="32" t="s">
        <v>29</v>
      </c>
      <c r="E4" s="3">
        <v>15</v>
      </c>
    </row>
    <row r="5" spans="1:16" ht="24.95" customHeight="1" x14ac:dyDescent="0.2">
      <c r="A5" s="1" t="s">
        <v>21</v>
      </c>
      <c r="B5" s="1" t="s">
        <v>22</v>
      </c>
      <c r="E5" s="17"/>
      <c r="H5" s="31" t="s">
        <v>26</v>
      </c>
      <c r="I5" s="31"/>
      <c r="J5" s="31"/>
      <c r="K5" s="31"/>
      <c r="L5" s="31"/>
    </row>
    <row r="6" spans="1:16" ht="24.95" customHeight="1" x14ac:dyDescent="0.2">
      <c r="A6" s="4">
        <v>100000</v>
      </c>
      <c r="B6" s="4">
        <v>50000</v>
      </c>
      <c r="G6" s="18">
        <v>1</v>
      </c>
      <c r="H6" s="27" t="s">
        <v>18</v>
      </c>
      <c r="I6" s="27"/>
      <c r="J6" s="27"/>
      <c r="K6" s="27"/>
      <c r="L6" s="27"/>
    </row>
    <row r="7" spans="1:16" ht="24.95" customHeight="1" x14ac:dyDescent="0.2">
      <c r="A7" s="3">
        <v>200000</v>
      </c>
      <c r="B7" s="3">
        <v>25000</v>
      </c>
      <c r="G7" s="19">
        <v>2</v>
      </c>
      <c r="H7" s="30" t="s">
        <v>23</v>
      </c>
      <c r="I7" s="30"/>
      <c r="J7" s="30"/>
      <c r="K7" s="30"/>
      <c r="L7" s="30"/>
      <c r="M7" s="30"/>
      <c r="N7" s="30"/>
      <c r="O7" s="30"/>
      <c r="P7" s="30"/>
    </row>
    <row r="8" spans="1:16" ht="24.95" customHeight="1" x14ac:dyDescent="0.2">
      <c r="A8" s="3"/>
      <c r="B8" s="3">
        <v>25000</v>
      </c>
      <c r="G8" s="20">
        <v>3</v>
      </c>
      <c r="H8" s="28" t="s">
        <v>19</v>
      </c>
      <c r="I8" s="28"/>
      <c r="J8" s="28"/>
      <c r="K8" s="28"/>
      <c r="L8" s="28"/>
    </row>
    <row r="9" spans="1:16" ht="24.95" customHeight="1" x14ac:dyDescent="0.2">
      <c r="B9" s="3">
        <v>150000</v>
      </c>
      <c r="C9" s="16" t="s">
        <v>8</v>
      </c>
    </row>
    <row r="10" spans="1:16" ht="24.95" customHeight="1" x14ac:dyDescent="0.2">
      <c r="A10" s="3">
        <f>SUM(A6:A9)</f>
        <v>300000</v>
      </c>
      <c r="B10" s="3">
        <f>SUM(B6:B9)</f>
        <v>250000</v>
      </c>
      <c r="C10" s="25">
        <f>A10-B10</f>
        <v>50000</v>
      </c>
    </row>
    <row r="14" spans="1:16" ht="38.25" customHeight="1" x14ac:dyDescent="0.2">
      <c r="A14" s="23" t="s">
        <v>24</v>
      </c>
      <c r="B14" s="24" t="s">
        <v>25</v>
      </c>
      <c r="C14" s="15"/>
      <c r="D14" s="26" t="s">
        <v>27</v>
      </c>
      <c r="E14" s="26"/>
    </row>
  </sheetData>
  <mergeCells count="8">
    <mergeCell ref="D14:E14"/>
    <mergeCell ref="A1:E1"/>
    <mergeCell ref="H6:L6"/>
    <mergeCell ref="H8:L8"/>
    <mergeCell ref="D2:E2"/>
    <mergeCell ref="H7:P7"/>
    <mergeCell ref="H5:L5"/>
    <mergeCell ref="B3:D3"/>
  </mergeCells>
  <pageMargins left="0.7" right="0.7" top="0.75" bottom="0.75" header="0.3" footer="0.3"/>
  <pageSetup paperSize="9" orientation="portrait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rightToLeft="1" workbookViewId="0">
      <selection activeCell="F11" sqref="F11"/>
    </sheetView>
  </sheetViews>
  <sheetFormatPr defaultRowHeight="24.95" customHeight="1" x14ac:dyDescent="0.25"/>
  <cols>
    <col min="3" max="3" width="11.625" customWidth="1"/>
    <col min="4" max="4" width="12.375" customWidth="1"/>
    <col min="5" max="5" width="19.75" customWidth="1"/>
    <col min="6" max="6" width="13.25" customWidth="1"/>
    <col min="8" max="9" width="13.25" style="7"/>
    <col min="11" max="11" width="15" customWidth="1"/>
    <col min="12" max="12" width="13.5" customWidth="1"/>
  </cols>
  <sheetData>
    <row r="1" spans="1:12" ht="35.25" customHeight="1" x14ac:dyDescent="0.2">
      <c r="A1" s="1" t="s">
        <v>0</v>
      </c>
      <c r="B1" s="1" t="s">
        <v>16</v>
      </c>
      <c r="C1" s="2" t="s">
        <v>1</v>
      </c>
      <c r="D1" s="2" t="s">
        <v>2</v>
      </c>
      <c r="E1" s="2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9</v>
      </c>
      <c r="K1" s="1" t="s">
        <v>10</v>
      </c>
      <c r="L1" s="2" t="s">
        <v>11</v>
      </c>
    </row>
    <row r="2" spans="1:12" ht="24.95" customHeight="1" x14ac:dyDescent="0.25">
      <c r="A2" s="4">
        <v>1</v>
      </c>
      <c r="B2" s="4">
        <v>11</v>
      </c>
      <c r="C2" s="4"/>
      <c r="D2" s="5"/>
      <c r="E2" s="4" t="s">
        <v>20</v>
      </c>
      <c r="F2" s="8">
        <v>42241</v>
      </c>
      <c r="G2" s="5" t="s">
        <v>12</v>
      </c>
      <c r="H2" s="4">
        <v>100000</v>
      </c>
      <c r="I2" s="4">
        <v>50000</v>
      </c>
      <c r="J2" s="4">
        <v>212</v>
      </c>
      <c r="K2" s="8">
        <v>42241</v>
      </c>
      <c r="L2" s="6"/>
    </row>
    <row r="3" spans="1:12" ht="24.95" customHeight="1" x14ac:dyDescent="0.25">
      <c r="A3" s="3">
        <v>2</v>
      </c>
      <c r="B3" s="3">
        <v>21</v>
      </c>
      <c r="C3" s="4"/>
      <c r="D3" s="5"/>
      <c r="E3" s="4" t="s">
        <v>13</v>
      </c>
      <c r="F3" s="8">
        <v>42241</v>
      </c>
      <c r="G3" s="5" t="s">
        <v>12</v>
      </c>
      <c r="H3" s="4">
        <v>75000</v>
      </c>
      <c r="I3" s="4">
        <v>23000</v>
      </c>
      <c r="J3" s="4">
        <v>213</v>
      </c>
      <c r="K3" s="8">
        <v>42241</v>
      </c>
      <c r="L3" s="6"/>
    </row>
    <row r="4" spans="1:12" ht="24.95" customHeight="1" x14ac:dyDescent="0.25">
      <c r="A4" s="6">
        <v>3</v>
      </c>
      <c r="B4" s="6">
        <v>30</v>
      </c>
      <c r="C4" s="6"/>
      <c r="D4" s="6"/>
      <c r="E4" s="6" t="s">
        <v>14</v>
      </c>
      <c r="F4" s="8">
        <v>42241</v>
      </c>
      <c r="G4" s="6" t="s">
        <v>15</v>
      </c>
      <c r="H4" s="6">
        <v>125000</v>
      </c>
      <c r="I4" s="6">
        <v>0</v>
      </c>
      <c r="J4" s="6">
        <v>214</v>
      </c>
      <c r="K4" s="8">
        <v>42241</v>
      </c>
      <c r="L4" s="6"/>
    </row>
    <row r="5" spans="1:12" ht="24.95" customHeight="1" x14ac:dyDescent="0.25">
      <c r="A5" s="4">
        <v>4</v>
      </c>
      <c r="B5" s="4">
        <v>11</v>
      </c>
      <c r="C5" s="6"/>
      <c r="D5" s="6"/>
      <c r="E5" s="4" t="s">
        <v>20</v>
      </c>
      <c r="F5" s="9">
        <v>42242</v>
      </c>
      <c r="G5" s="6"/>
      <c r="H5" s="6"/>
      <c r="I5" s="6">
        <v>25000</v>
      </c>
      <c r="J5" s="6">
        <v>215</v>
      </c>
      <c r="K5" s="9">
        <v>42242</v>
      </c>
      <c r="L5" s="6"/>
    </row>
    <row r="6" spans="1:12" ht="24.95" customHeight="1" x14ac:dyDescent="0.25">
      <c r="A6" s="3">
        <v>5</v>
      </c>
      <c r="B6" s="3">
        <v>11</v>
      </c>
      <c r="C6" s="6"/>
      <c r="D6" s="6"/>
      <c r="E6" s="4" t="s">
        <v>20</v>
      </c>
      <c r="F6" s="9">
        <v>42244</v>
      </c>
      <c r="G6" s="6"/>
      <c r="H6" s="6"/>
      <c r="I6" s="6">
        <v>25000</v>
      </c>
      <c r="J6" s="6">
        <v>216</v>
      </c>
      <c r="K6" s="9">
        <v>42244</v>
      </c>
      <c r="L6" s="6"/>
    </row>
    <row r="7" spans="1:12" ht="24.95" customHeight="1" x14ac:dyDescent="0.25">
      <c r="A7" s="6">
        <v>6</v>
      </c>
      <c r="B7" s="6">
        <v>11</v>
      </c>
      <c r="C7" s="6"/>
      <c r="D7" s="6"/>
      <c r="E7" s="4" t="s">
        <v>20</v>
      </c>
      <c r="F7" s="9">
        <v>42244</v>
      </c>
      <c r="G7" s="6" t="s">
        <v>12</v>
      </c>
      <c r="H7" s="6">
        <v>200000</v>
      </c>
      <c r="I7" s="6"/>
      <c r="J7" s="6">
        <v>218</v>
      </c>
      <c r="K7" s="9">
        <v>42244</v>
      </c>
      <c r="L7" s="6"/>
    </row>
    <row r="8" spans="1:12" ht="24.95" customHeight="1" x14ac:dyDescent="0.25">
      <c r="A8" s="3">
        <v>7</v>
      </c>
      <c r="B8" s="6">
        <v>11</v>
      </c>
      <c r="C8" s="6"/>
      <c r="D8" s="6"/>
      <c r="E8" s="4" t="s">
        <v>20</v>
      </c>
      <c r="F8" s="9">
        <v>42245</v>
      </c>
      <c r="G8" s="6"/>
      <c r="H8" s="6"/>
      <c r="I8" s="6">
        <v>150000</v>
      </c>
      <c r="J8" s="6">
        <v>219</v>
      </c>
      <c r="K8" s="9">
        <v>42244</v>
      </c>
      <c r="L8" s="6"/>
    </row>
    <row r="9" spans="1:12" ht="24.95" customHeight="1" x14ac:dyDescent="0.25">
      <c r="A9" s="6">
        <v>8</v>
      </c>
      <c r="B9" s="6">
        <v>30</v>
      </c>
      <c r="C9" s="6"/>
      <c r="D9" s="6"/>
      <c r="E9" s="6" t="s">
        <v>14</v>
      </c>
      <c r="F9" s="9">
        <v>42245</v>
      </c>
      <c r="G9" s="6" t="s">
        <v>15</v>
      </c>
      <c r="H9" s="6"/>
      <c r="I9" s="6">
        <v>125000</v>
      </c>
      <c r="J9" s="6">
        <v>220</v>
      </c>
      <c r="K9" s="9">
        <v>42245</v>
      </c>
      <c r="L9" s="6"/>
    </row>
    <row r="10" spans="1:12" ht="24.95" customHeight="1" x14ac:dyDescent="0.25">
      <c r="A10" s="3">
        <v>9</v>
      </c>
      <c r="B10" s="6">
        <v>21</v>
      </c>
      <c r="C10" s="6"/>
      <c r="D10" s="6"/>
      <c r="E10" s="6" t="s">
        <v>13</v>
      </c>
      <c r="F10" s="9">
        <v>42245</v>
      </c>
      <c r="G10" s="6" t="s">
        <v>12</v>
      </c>
      <c r="H10" s="6"/>
      <c r="I10" s="6">
        <v>52000</v>
      </c>
      <c r="J10" s="6">
        <v>221</v>
      </c>
      <c r="K10" s="9">
        <v>42245</v>
      </c>
      <c r="L10" s="6"/>
    </row>
    <row r="11" spans="1:12" ht="24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ht="24.9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ht="24.9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ht="24.9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ht="24.9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ht="24.95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ht="24.9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ht="24.95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ht="24.9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تصفية حساب العميل</vt:lpstr>
      <vt:lpstr>البيانات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 العظيم</dc:creator>
  <cp:lastModifiedBy>سبحان الله العظيم</cp:lastModifiedBy>
  <dcterms:created xsi:type="dcterms:W3CDTF">2015-08-28T11:29:06Z</dcterms:created>
  <dcterms:modified xsi:type="dcterms:W3CDTF">2015-08-28T13:45:01Z</dcterms:modified>
</cp:coreProperties>
</file>